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9440" windowHeight="11580"/>
  </bookViews>
  <sheets>
    <sheet name="meteo vybaveni" sheetId="2" r:id="rId1"/>
  </sheets>
  <calcPr calcId="145621"/>
</workbook>
</file>

<file path=xl/calcChain.xml><?xml version="1.0" encoding="utf-8"?>
<calcChain xmlns="http://schemas.openxmlformats.org/spreadsheetml/2006/main">
  <c r="D82" i="2" l="1"/>
  <c r="B12" i="2"/>
  <c r="D12" i="2" s="1"/>
  <c r="B11" i="2"/>
  <c r="B13" i="2" s="1"/>
  <c r="B94" i="2"/>
  <c r="B93" i="2" s="1"/>
  <c r="D93" i="2" s="1"/>
  <c r="B91" i="2"/>
  <c r="A89" i="2"/>
  <c r="B83" i="2"/>
  <c r="B82" i="2" s="1"/>
  <c r="B80" i="2"/>
  <c r="A78" i="2"/>
  <c r="B72" i="2"/>
  <c r="B71" i="2" s="1"/>
  <c r="D71" i="2" s="1"/>
  <c r="B69" i="2"/>
  <c r="A67" i="2"/>
  <c r="B58" i="2"/>
  <c r="B57" i="2" s="1"/>
  <c r="D57" i="2" s="1"/>
  <c r="B55" i="2"/>
  <c r="A53" i="2"/>
  <c r="B44" i="2"/>
  <c r="B43" i="2" s="1"/>
  <c r="D43" i="2" s="1"/>
  <c r="B41" i="2"/>
  <c r="A39" i="2"/>
  <c r="A27" i="2"/>
  <c r="B29" i="2"/>
  <c r="B32" i="2"/>
  <c r="B31" i="2" s="1"/>
  <c r="D30" i="2" s="1"/>
  <c r="D101" i="2" l="1"/>
</calcChain>
</file>

<file path=xl/sharedStrings.xml><?xml version="1.0" encoding="utf-8"?>
<sst xmlns="http://schemas.openxmlformats.org/spreadsheetml/2006/main" count="92" uniqueCount="44">
  <si>
    <t>Projekt:</t>
  </si>
  <si>
    <t>Reg. č.</t>
  </si>
  <si>
    <t>Kontaktní osoba:</t>
  </si>
  <si>
    <t>Kontakt:</t>
  </si>
  <si>
    <t>Požadavek</t>
  </si>
  <si>
    <t>Počet kusů:</t>
  </si>
  <si>
    <t>Maximální cena za kus bez DPH</t>
  </si>
  <si>
    <t>Maximální cena za kus vč. DPH</t>
  </si>
  <si>
    <t>Cena celkem bez DPH</t>
  </si>
  <si>
    <t>Cena celkem vč. DPH</t>
  </si>
  <si>
    <t>Technická specifikace:</t>
  </si>
  <si>
    <t>Příslušenství:</t>
  </si>
  <si>
    <t>CZ.1.07/2.4.00/17.0028</t>
  </si>
  <si>
    <t>Posílení konkurenceschopnosti absolventů MENDELU v oblasti rozvojové spolupráce a managementu přírodních zdrojů v zemích třetího světa</t>
  </si>
  <si>
    <t>Název:</t>
  </si>
  <si>
    <t xml:space="preserve">datalogger </t>
  </si>
  <si>
    <t>čidlo globální radiace</t>
  </si>
  <si>
    <t>Čidlo teploty a vlhkosti vzduchu</t>
  </si>
  <si>
    <t>Čidlo rychlosti a směru větru</t>
  </si>
  <si>
    <t>Srážkoměr</t>
  </si>
  <si>
    <t>Půdní teploměr</t>
  </si>
  <si>
    <t>Čidlo půdní objemové vlhkosti</t>
  </si>
  <si>
    <t>Celkem</t>
  </si>
  <si>
    <t>bez DPH</t>
  </si>
  <si>
    <t>Držák dolárního panelu</t>
  </si>
  <si>
    <t>Přístrojová skříň  kus</t>
  </si>
  <si>
    <t xml:space="preserve">Solární panel  kus </t>
  </si>
  <si>
    <t xml:space="preserve">Teleskopický stožár </t>
  </si>
  <si>
    <t>Kotvící souprava</t>
  </si>
  <si>
    <t>Radiační kryt s úchytem</t>
  </si>
  <si>
    <t xml:space="preserve">Rameno uchycení </t>
  </si>
  <si>
    <t xml:space="preserve">Další požadavky </t>
  </si>
  <si>
    <t>montáž, elektroinstalace, obaly na transport, balení</t>
  </si>
  <si>
    <t>Stojan srážkoměru</t>
  </si>
  <si>
    <t>Kabel na stažená dat Ir RA</t>
  </si>
  <si>
    <t>solární nabíjení, 16-bit rozlišení, 0.03% přesnost z plného rozsahu, paměť na min. 120 tis. záznamů, přístrojová skříň vodotěsná s bezdrátovou komunikací s PC, min. osm napěťových vstupů s rozsahy 80 až 2500 mV</t>
  </si>
  <si>
    <t>celková chyba (kalibrace, linearica, cosinova zavislost do 10%), napěťový výstup cca 20 mV</t>
  </si>
  <si>
    <t>teplotní rozsah minimálně do 50 °C, chyba měření teploty ±0.2 oC, chyba vlhkosti ±2%, lze i zvlášť čidlo pro teplotu vzduchu a vlhkost vzduchu v případě dostatečného počtu vstupů v dataloggeru, napěťové výstupy do 1000 mV</t>
  </si>
  <si>
    <t>chyba měření ±0.2 oC, vodotěsné provedení, čtyřvodičové připojení</t>
  </si>
  <si>
    <t>kapacitní čidlo, min. frekvence 60 Mhz, napěťový výstup 1000 mV</t>
  </si>
  <si>
    <t>pasivní čidlo bez spotřeby energie. Rozběhová rychlost větru nim. 0.5 m/s, lze i zvlášť čidlo pro rychlost větru a směr větru v případě dostatečného počtu vstupů u dataloggeru, snímač polohy 10 kohm, pulsní kontaktní výstup</t>
  </si>
  <si>
    <t xml:space="preserve">záchytná plocha 200 cm2, rozlišení min. 0.2 mm,  pulsní kontaktní výstup  </t>
  </si>
  <si>
    <t>Ing. Hana Habrová, Ph.D.</t>
  </si>
  <si>
    <t>420545134555, hana.habrova@mendelu.cz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</si>
</sst>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Kč&quot;;[Red]\-#,##0.00&quot; Kč&quot;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thin">
        <color indexed="8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0" borderId="0"/>
    <xf numFmtId="0" fontId="1" fillId="18" borderId="6" applyNumberForma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51">
    <xf numFmtId="0" fontId="0" fillId="0" borderId="0" xfId="0"/>
    <xf numFmtId="0" fontId="19" fillId="0" borderId="0" xfId="29" applyFont="1"/>
    <xf numFmtId="0" fontId="20" fillId="0" borderId="0" xfId="29" applyFont="1"/>
    <xf numFmtId="0" fontId="19" fillId="0" borderId="0" xfId="29" applyFont="1" applyBorder="1" applyAlignment="1">
      <alignment horizontal="left" vertical="top"/>
    </xf>
    <xf numFmtId="0" fontId="19" fillId="0" borderId="0" xfId="29" applyFont="1" applyBorder="1" applyAlignment="1">
      <alignment horizontal="left" vertical="center"/>
    </xf>
    <xf numFmtId="0" fontId="20" fillId="0" borderId="0" xfId="29" applyFont="1" applyAlignment="1">
      <alignment horizontal="left" vertical="center"/>
    </xf>
    <xf numFmtId="164" fontId="0" fillId="0" borderId="0" xfId="0" applyNumberFormat="1"/>
    <xf numFmtId="0" fontId="22" fillId="24" borderId="10" xfId="29" applyFont="1" applyFill="1" applyBorder="1"/>
    <xf numFmtId="0" fontId="21" fillId="24" borderId="11" xfId="29" applyFont="1" applyFill="1" applyBorder="1" applyAlignment="1">
      <alignment horizontal="center"/>
    </xf>
    <xf numFmtId="0" fontId="21" fillId="0" borderId="12" xfId="29" applyFont="1" applyBorder="1"/>
    <xf numFmtId="0" fontId="21" fillId="0" borderId="13" xfId="29" applyFont="1" applyBorder="1" applyAlignment="1">
      <alignment horizontal="center"/>
    </xf>
    <xf numFmtId="0" fontId="22" fillId="0" borderId="12" xfId="29" applyFont="1" applyBorder="1"/>
    <xf numFmtId="164" fontId="21" fillId="0" borderId="13" xfId="29" applyNumberFormat="1" applyFont="1" applyBorder="1" applyAlignment="1">
      <alignment horizontal="center"/>
    </xf>
    <xf numFmtId="164" fontId="21" fillId="0" borderId="14" xfId="29" applyNumberFormat="1" applyFont="1" applyBorder="1" applyAlignment="1">
      <alignment horizontal="center"/>
    </xf>
    <xf numFmtId="0" fontId="21" fillId="0" borderId="15" xfId="29" applyFont="1" applyBorder="1"/>
    <xf numFmtId="0" fontId="22" fillId="0" borderId="17" xfId="29" applyFont="1" applyBorder="1"/>
    <xf numFmtId="0" fontId="22" fillId="24" borderId="19" xfId="29" applyFont="1" applyFill="1" applyBorder="1"/>
    <xf numFmtId="0" fontId="21" fillId="24" borderId="20" xfId="29" applyFont="1" applyFill="1" applyBorder="1" applyAlignment="1">
      <alignment horizontal="center"/>
    </xf>
    <xf numFmtId="0" fontId="21" fillId="0" borderId="21" xfId="29" applyFont="1" applyBorder="1"/>
    <xf numFmtId="0" fontId="21" fillId="0" borderId="22" xfId="29" applyFont="1" applyBorder="1" applyAlignment="1">
      <alignment horizontal="center"/>
    </xf>
    <xf numFmtId="0" fontId="22" fillId="0" borderId="21" xfId="29" applyFont="1" applyBorder="1"/>
    <xf numFmtId="164" fontId="21" fillId="0" borderId="22" xfId="29" applyNumberFormat="1" applyFont="1" applyBorder="1" applyAlignment="1">
      <alignment horizontal="center"/>
    </xf>
    <xf numFmtId="0" fontId="21" fillId="0" borderId="23" xfId="29" applyFont="1" applyBorder="1"/>
    <xf numFmtId="0" fontId="21" fillId="0" borderId="24" xfId="29" applyFont="1" applyBorder="1"/>
    <xf numFmtId="0" fontId="22" fillId="0" borderId="24" xfId="29" applyFont="1" applyBorder="1"/>
    <xf numFmtId="0" fontId="22" fillId="0" borderId="22" xfId="29" applyFont="1" applyBorder="1" applyAlignment="1">
      <alignment horizontal="left" wrapText="1"/>
    </xf>
    <xf numFmtId="0" fontId="22" fillId="0" borderId="27" xfId="29" applyFont="1" applyBorder="1" applyAlignment="1">
      <alignment horizontal="left" wrapText="1"/>
    </xf>
    <xf numFmtId="0" fontId="22" fillId="0" borderId="28" xfId="29" applyFont="1" applyBorder="1"/>
    <xf numFmtId="0" fontId="21" fillId="0" borderId="30" xfId="29" applyFont="1" applyBorder="1" applyAlignment="1">
      <alignment vertical="top" wrapText="1"/>
    </xf>
    <xf numFmtId="0" fontId="22" fillId="0" borderId="31" xfId="29" applyFont="1" applyBorder="1" applyAlignment="1">
      <alignment horizontal="left" wrapText="1"/>
    </xf>
    <xf numFmtId="0" fontId="21" fillId="0" borderId="17" xfId="29" applyFont="1" applyBorder="1" applyAlignment="1">
      <alignment vertical="top" wrapText="1"/>
    </xf>
    <xf numFmtId="0" fontId="22" fillId="0" borderId="18" xfId="29" applyFont="1" applyBorder="1" applyAlignment="1">
      <alignment horizontal="left" wrapText="1"/>
    </xf>
    <xf numFmtId="2" fontId="0" fillId="0" borderId="0" xfId="0" applyNumberFormat="1"/>
    <xf numFmtId="0" fontId="21" fillId="0" borderId="28" xfId="29" applyFont="1" applyBorder="1"/>
    <xf numFmtId="0" fontId="21" fillId="0" borderId="35" xfId="29" applyFont="1" applyBorder="1" applyAlignment="1">
      <alignment vertical="top" wrapText="1"/>
    </xf>
    <xf numFmtId="4" fontId="23" fillId="0" borderId="0" xfId="21" applyNumberFormat="1" applyAlignment="1">
      <alignment horizontal="left" vertical="center"/>
    </xf>
    <xf numFmtId="0" fontId="19" fillId="0" borderId="0" xfId="29" applyFont="1" applyBorder="1" applyAlignment="1">
      <alignment horizontal="left" vertical="center" wrapText="1"/>
    </xf>
    <xf numFmtId="0" fontId="0" fillId="0" borderId="0" xfId="0" applyAlignment="1"/>
    <xf numFmtId="0" fontId="21" fillId="0" borderId="25" xfId="29" applyFont="1" applyBorder="1" applyAlignment="1">
      <alignment vertical="top" wrapText="1"/>
    </xf>
    <xf numFmtId="0" fontId="0" fillId="0" borderId="25" xfId="0" applyBorder="1" applyAlignment="1"/>
    <xf numFmtId="0" fontId="0" fillId="0" borderId="26" xfId="0" applyBorder="1" applyAlignment="1"/>
    <xf numFmtId="0" fontId="22" fillId="25" borderId="22" xfId="29" applyFont="1" applyFill="1" applyBorder="1" applyAlignment="1">
      <alignment horizontal="left" vertical="top" wrapText="1"/>
    </xf>
    <xf numFmtId="0" fontId="19" fillId="0" borderId="0" xfId="29" applyFont="1" applyAlignment="1">
      <alignment horizontal="left" vertical="center"/>
    </xf>
    <xf numFmtId="0" fontId="22" fillId="25" borderId="16" xfId="29" applyFont="1" applyFill="1" applyBorder="1" applyAlignment="1">
      <alignment horizontal="left" vertical="top" wrapText="1"/>
    </xf>
    <xf numFmtId="0" fontId="22" fillId="25" borderId="29" xfId="29" applyFont="1" applyFill="1" applyBorder="1" applyAlignment="1">
      <alignment horizontal="left" vertical="top" wrapText="1"/>
    </xf>
    <xf numFmtId="0" fontId="22" fillId="25" borderId="18" xfId="29" applyFont="1" applyFill="1" applyBorder="1" applyAlignment="1">
      <alignment horizontal="left" vertical="top" wrapText="1"/>
    </xf>
    <xf numFmtId="0" fontId="22" fillId="25" borderId="34" xfId="29" applyFont="1" applyFill="1" applyBorder="1" applyAlignment="1">
      <alignment horizontal="left" vertical="top" wrapText="1"/>
    </xf>
    <xf numFmtId="0" fontId="22" fillId="0" borderId="32" xfId="29" applyFont="1" applyBorder="1" applyAlignment="1"/>
    <xf numFmtId="0" fontId="0" fillId="0" borderId="33" xfId="0" applyBorder="1" applyAlignment="1"/>
    <xf numFmtId="0" fontId="21" fillId="0" borderId="15" xfId="29" applyFont="1" applyBorder="1" applyAlignment="1"/>
    <xf numFmtId="0" fontId="0" fillId="0" borderId="36" xfId="0" applyBorder="1" applyAlignment="1"/>
  </cellXfs>
  <cellStyles count="44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Hypertextový odkaz" xfId="21" builtinId="8"/>
    <cellStyle name="Chybně 2" xfId="20"/>
    <cellStyle name="Kontrolní buňka 2" xfId="22"/>
    <cellStyle name="Nadpis 1 2" xfId="23"/>
    <cellStyle name="Nadpis 2 2" xfId="24"/>
    <cellStyle name="Nadpis 3 2" xfId="25"/>
    <cellStyle name="Nadpis 4 2" xfId="26"/>
    <cellStyle name="Název 2" xfId="27"/>
    <cellStyle name="Neutrální 2" xfId="28"/>
    <cellStyle name="Normální" xfId="0" builtinId="0"/>
    <cellStyle name="Normální 2" xfId="29"/>
    <cellStyle name="Poznámka 2" xfId="30"/>
    <cellStyle name="Propojená buňka 2" xfId="31"/>
    <cellStyle name="Správně 2" xfId="32"/>
    <cellStyle name="Text upozornění 2" xfId="33"/>
    <cellStyle name="Vstup 2" xfId="34"/>
    <cellStyle name="Výpočet 2" xfId="35"/>
    <cellStyle name="Výstup 2" xfId="36"/>
    <cellStyle name="Vysvětlující text 2" xfId="37"/>
    <cellStyle name="Zvýraznění 1 2" xfId="38"/>
    <cellStyle name="Zvýraznění 2 2" xfId="39"/>
    <cellStyle name="Zvýraznění 3 2" xfId="40"/>
    <cellStyle name="Zvýraznění 4 2" xfId="41"/>
    <cellStyle name="Zvýraznění 5 2" xfId="42"/>
    <cellStyle name="Zvýraznění 6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01"/>
  <sheetViews>
    <sheetView tabSelected="1" zoomScale="85" zoomScaleNormal="85" zoomScaleSheetLayoutView="130" workbookViewId="0">
      <selection activeCell="B2" sqref="B2:D2"/>
    </sheetView>
  </sheetViews>
  <sheetFormatPr defaultRowHeight="15" x14ac:dyDescent="0.25"/>
  <cols>
    <col min="1" max="1" width="25.7109375" customWidth="1"/>
    <col min="2" max="2" width="34.42578125" customWidth="1"/>
    <col min="3" max="3" width="11.85546875" customWidth="1"/>
    <col min="4" max="4" width="20" customWidth="1"/>
  </cols>
  <sheetData>
    <row r="2" spans="1:4" ht="33" customHeight="1" x14ac:dyDescent="0.25">
      <c r="A2" s="3" t="s">
        <v>0</v>
      </c>
      <c r="B2" s="36" t="s">
        <v>13</v>
      </c>
      <c r="C2" s="37"/>
      <c r="D2" s="37"/>
    </row>
    <row r="3" spans="1:4" x14ac:dyDescent="0.25">
      <c r="A3" s="3" t="s">
        <v>1</v>
      </c>
      <c r="B3" s="4" t="s">
        <v>12</v>
      </c>
    </row>
    <row r="4" spans="1:4" x14ac:dyDescent="0.25">
      <c r="A4" s="1" t="s">
        <v>2</v>
      </c>
      <c r="B4" s="5" t="s">
        <v>42</v>
      </c>
    </row>
    <row r="5" spans="1:4" x14ac:dyDescent="0.25">
      <c r="A5" s="1" t="s">
        <v>3</v>
      </c>
      <c r="B5" s="35" t="s">
        <v>43</v>
      </c>
    </row>
    <row r="6" spans="1:4" ht="15.75" thickBot="1" x14ac:dyDescent="0.3">
      <c r="A6" s="2"/>
      <c r="B6" s="2"/>
    </row>
    <row r="7" spans="1:4" x14ac:dyDescent="0.25">
      <c r="A7" s="16"/>
      <c r="B7" s="17" t="s">
        <v>4</v>
      </c>
    </row>
    <row r="8" spans="1:4" x14ac:dyDescent="0.25">
      <c r="A8" s="18" t="s">
        <v>14</v>
      </c>
      <c r="B8" s="19" t="s">
        <v>15</v>
      </c>
    </row>
    <row r="9" spans="1:4" x14ac:dyDescent="0.25">
      <c r="A9" s="20" t="s">
        <v>5</v>
      </c>
      <c r="B9" s="19">
        <v>1</v>
      </c>
    </row>
    <row r="10" spans="1:4" x14ac:dyDescent="0.25">
      <c r="A10" s="20" t="s">
        <v>6</v>
      </c>
      <c r="B10" s="21">
        <v>29750</v>
      </c>
    </row>
    <row r="11" spans="1:4" x14ac:dyDescent="0.25">
      <c r="A11" s="20" t="s">
        <v>7</v>
      </c>
      <c r="B11" s="21">
        <f>B10*1.2</f>
        <v>35700</v>
      </c>
    </row>
    <row r="12" spans="1:4" x14ac:dyDescent="0.25">
      <c r="A12" s="20" t="s">
        <v>8</v>
      </c>
      <c r="B12" s="21">
        <f>B9*B10</f>
        <v>29750</v>
      </c>
      <c r="D12" s="6">
        <f>+B12</f>
        <v>29750</v>
      </c>
    </row>
    <row r="13" spans="1:4" x14ac:dyDescent="0.25">
      <c r="A13" s="20" t="s">
        <v>9</v>
      </c>
      <c r="B13" s="21">
        <f>B11*B9</f>
        <v>35700</v>
      </c>
    </row>
    <row r="14" spans="1:4" ht="15" customHeight="1" x14ac:dyDescent="0.25">
      <c r="A14" s="22" t="s">
        <v>10</v>
      </c>
      <c r="B14" s="41" t="s">
        <v>35</v>
      </c>
    </row>
    <row r="15" spans="1:4" x14ac:dyDescent="0.25">
      <c r="A15" s="23"/>
      <c r="B15" s="41"/>
    </row>
    <row r="16" spans="1:4" x14ac:dyDescent="0.25">
      <c r="A16" s="23"/>
      <c r="B16" s="41"/>
    </row>
    <row r="17" spans="1:4" x14ac:dyDescent="0.25">
      <c r="A17" s="24"/>
      <c r="B17" s="41"/>
    </row>
    <row r="18" spans="1:4" ht="16.5" customHeight="1" x14ac:dyDescent="0.25">
      <c r="A18" s="24"/>
      <c r="B18" s="41"/>
    </row>
    <row r="19" spans="1:4" ht="16.5" customHeight="1" x14ac:dyDescent="0.25">
      <c r="A19" s="38" t="s">
        <v>11</v>
      </c>
      <c r="B19" s="25" t="s">
        <v>34</v>
      </c>
    </row>
    <row r="20" spans="1:4" ht="16.5" customHeight="1" x14ac:dyDescent="0.25">
      <c r="A20" s="39"/>
      <c r="B20" s="25" t="s">
        <v>24</v>
      </c>
    </row>
    <row r="21" spans="1:4" ht="16.5" customHeight="1" x14ac:dyDescent="0.25">
      <c r="A21" s="39"/>
      <c r="B21" s="25" t="s">
        <v>25</v>
      </c>
      <c r="D21" s="6"/>
    </row>
    <row r="22" spans="1:4" ht="16.5" customHeight="1" x14ac:dyDescent="0.25">
      <c r="A22" s="39"/>
      <c r="B22" s="25" t="s">
        <v>26</v>
      </c>
      <c r="D22" s="6"/>
    </row>
    <row r="23" spans="1:4" ht="16.5" customHeight="1" x14ac:dyDescent="0.25">
      <c r="A23" s="39"/>
      <c r="B23" s="25" t="s">
        <v>27</v>
      </c>
    </row>
    <row r="24" spans="1:4" ht="15.75" thickBot="1" x14ac:dyDescent="0.3">
      <c r="A24" s="40"/>
      <c r="B24" s="26" t="s">
        <v>28</v>
      </c>
    </row>
    <row r="25" spans="1:4" ht="15.75" thickBot="1" x14ac:dyDescent="0.3">
      <c r="A25" s="42"/>
      <c r="B25" s="42"/>
    </row>
    <row r="26" spans="1:4" ht="15" customHeight="1" x14ac:dyDescent="0.25">
      <c r="A26" s="7"/>
      <c r="B26" s="8" t="s">
        <v>4</v>
      </c>
    </row>
    <row r="27" spans="1:4" ht="15" customHeight="1" x14ac:dyDescent="0.25">
      <c r="A27" s="9" t="str">
        <f>+$A$8</f>
        <v>Název:</v>
      </c>
      <c r="B27" s="10" t="s">
        <v>16</v>
      </c>
    </row>
    <row r="28" spans="1:4" ht="15" customHeight="1" x14ac:dyDescent="0.25">
      <c r="A28" s="11" t="s">
        <v>5</v>
      </c>
      <c r="B28" s="10">
        <v>1</v>
      </c>
    </row>
    <row r="29" spans="1:4" ht="15" customHeight="1" x14ac:dyDescent="0.25">
      <c r="A29" s="11" t="s">
        <v>6</v>
      </c>
      <c r="B29" s="12">
        <f>+B30/1.2</f>
        <v>5666.666666666667</v>
      </c>
    </row>
    <row r="30" spans="1:4" ht="15" customHeight="1" x14ac:dyDescent="0.25">
      <c r="A30" s="11" t="s">
        <v>7</v>
      </c>
      <c r="B30" s="13">
        <v>6800</v>
      </c>
      <c r="D30" s="6">
        <f>+B31</f>
        <v>5666.666666666667</v>
      </c>
    </row>
    <row r="31" spans="1:4" ht="15" customHeight="1" x14ac:dyDescent="0.25">
      <c r="A31" s="11" t="s">
        <v>8</v>
      </c>
      <c r="B31" s="12">
        <f>+B32/1.2</f>
        <v>5666.666666666667</v>
      </c>
    </row>
    <row r="32" spans="1:4" ht="15" customHeight="1" x14ac:dyDescent="0.25">
      <c r="A32" s="11" t="s">
        <v>9</v>
      </c>
      <c r="B32" s="13">
        <f>+B28*B30</f>
        <v>6800</v>
      </c>
    </row>
    <row r="33" spans="1:4" ht="15" customHeight="1" x14ac:dyDescent="0.25">
      <c r="A33" s="14" t="s">
        <v>10</v>
      </c>
      <c r="B33" s="43" t="s">
        <v>36</v>
      </c>
    </row>
    <row r="34" spans="1:4" ht="15" customHeight="1" x14ac:dyDescent="0.25">
      <c r="A34" s="33"/>
      <c r="B34" s="44"/>
    </row>
    <row r="35" spans="1:4" ht="15" customHeight="1" thickBot="1" x14ac:dyDescent="0.3">
      <c r="A35" s="15"/>
      <c r="B35" s="45"/>
    </row>
    <row r="36" spans="1:4" ht="15" customHeight="1" thickBot="1" x14ac:dyDescent="0.3">
      <c r="A36" s="30" t="s">
        <v>11</v>
      </c>
      <c r="B36" s="31"/>
    </row>
    <row r="37" spans="1:4" ht="15.75" thickBot="1" x14ac:dyDescent="0.3"/>
    <row r="38" spans="1:4" ht="15" customHeight="1" x14ac:dyDescent="0.25">
      <c r="A38" s="7"/>
      <c r="B38" s="8" t="s">
        <v>4</v>
      </c>
    </row>
    <row r="39" spans="1:4" ht="15" customHeight="1" x14ac:dyDescent="0.25">
      <c r="A39" s="9" t="str">
        <f>+$A$8</f>
        <v>Název:</v>
      </c>
      <c r="B39" s="10" t="s">
        <v>17</v>
      </c>
    </row>
    <row r="40" spans="1:4" ht="15" customHeight="1" x14ac:dyDescent="0.25">
      <c r="A40" s="11" t="s">
        <v>5</v>
      </c>
      <c r="B40" s="10">
        <v>1</v>
      </c>
    </row>
    <row r="41" spans="1:4" ht="15" customHeight="1" x14ac:dyDescent="0.25">
      <c r="A41" s="11" t="s">
        <v>6</v>
      </c>
      <c r="B41" s="12">
        <f>+B42/1.2</f>
        <v>10916.666666666668</v>
      </c>
    </row>
    <row r="42" spans="1:4" ht="15" customHeight="1" x14ac:dyDescent="0.25">
      <c r="A42" s="11" t="s">
        <v>7</v>
      </c>
      <c r="B42" s="13">
        <v>13100</v>
      </c>
    </row>
    <row r="43" spans="1:4" ht="15" customHeight="1" x14ac:dyDescent="0.25">
      <c r="A43" s="11" t="s">
        <v>8</v>
      </c>
      <c r="B43" s="12">
        <f>+B44/1.2</f>
        <v>10916.666666666668</v>
      </c>
      <c r="D43" s="6">
        <f>+B43</f>
        <v>10916.666666666668</v>
      </c>
    </row>
    <row r="44" spans="1:4" ht="15" customHeight="1" x14ac:dyDescent="0.25">
      <c r="A44" s="11" t="s">
        <v>9</v>
      </c>
      <c r="B44" s="13">
        <f>+B40*B42</f>
        <v>13100</v>
      </c>
    </row>
    <row r="45" spans="1:4" ht="15" customHeight="1" x14ac:dyDescent="0.25">
      <c r="A45" s="14" t="s">
        <v>10</v>
      </c>
      <c r="B45" s="43" t="s">
        <v>37</v>
      </c>
    </row>
    <row r="46" spans="1:4" ht="15" customHeight="1" x14ac:dyDescent="0.25">
      <c r="A46" s="33"/>
      <c r="B46" s="44"/>
    </row>
    <row r="47" spans="1:4" ht="15" customHeight="1" x14ac:dyDescent="0.25">
      <c r="A47" s="27"/>
      <c r="B47" s="44"/>
    </row>
    <row r="48" spans="1:4" ht="15" customHeight="1" x14ac:dyDescent="0.25">
      <c r="A48" s="27"/>
      <c r="B48" s="44"/>
    </row>
    <row r="49" spans="1:4" ht="15" customHeight="1" x14ac:dyDescent="0.25">
      <c r="A49" s="27"/>
      <c r="B49" s="44"/>
    </row>
    <row r="50" spans="1:4" ht="15" customHeight="1" thickBot="1" x14ac:dyDescent="0.3">
      <c r="A50" s="28" t="s">
        <v>11</v>
      </c>
      <c r="B50" s="29" t="s">
        <v>29</v>
      </c>
      <c r="D50" s="6"/>
    </row>
    <row r="51" spans="1:4" ht="15.75" thickBot="1" x14ac:dyDescent="0.3"/>
    <row r="52" spans="1:4" ht="15" customHeight="1" x14ac:dyDescent="0.25">
      <c r="A52" s="7"/>
      <c r="B52" s="8" t="s">
        <v>4</v>
      </c>
    </row>
    <row r="53" spans="1:4" ht="15" customHeight="1" x14ac:dyDescent="0.25">
      <c r="A53" s="9" t="str">
        <f>+$A$8</f>
        <v>Název:</v>
      </c>
      <c r="B53" s="10" t="s">
        <v>18</v>
      </c>
    </row>
    <row r="54" spans="1:4" ht="15" customHeight="1" x14ac:dyDescent="0.25">
      <c r="A54" s="11" t="s">
        <v>5</v>
      </c>
      <c r="B54" s="10">
        <v>1</v>
      </c>
    </row>
    <row r="55" spans="1:4" ht="15" customHeight="1" x14ac:dyDescent="0.25">
      <c r="A55" s="11" t="s">
        <v>6</v>
      </c>
      <c r="B55" s="12">
        <f>+B56/1.2</f>
        <v>18500</v>
      </c>
    </row>
    <row r="56" spans="1:4" ht="15" customHeight="1" x14ac:dyDescent="0.25">
      <c r="A56" s="11" t="s">
        <v>7</v>
      </c>
      <c r="B56" s="13">
        <v>22200</v>
      </c>
    </row>
    <row r="57" spans="1:4" ht="15" customHeight="1" x14ac:dyDescent="0.25">
      <c r="A57" s="11" t="s">
        <v>8</v>
      </c>
      <c r="B57" s="12">
        <f>+B58/1.2</f>
        <v>18500</v>
      </c>
      <c r="D57" s="6">
        <f>+B57</f>
        <v>18500</v>
      </c>
    </row>
    <row r="58" spans="1:4" ht="15" customHeight="1" x14ac:dyDescent="0.25">
      <c r="A58" s="11" t="s">
        <v>9</v>
      </c>
      <c r="B58" s="13">
        <f>+B54*B56</f>
        <v>22200</v>
      </c>
    </row>
    <row r="59" spans="1:4" ht="15" customHeight="1" x14ac:dyDescent="0.25">
      <c r="A59" s="14" t="s">
        <v>10</v>
      </c>
      <c r="B59" s="43" t="s">
        <v>40</v>
      </c>
    </row>
    <row r="60" spans="1:4" ht="15" customHeight="1" x14ac:dyDescent="0.25">
      <c r="A60" s="27"/>
      <c r="B60" s="44"/>
    </row>
    <row r="61" spans="1:4" ht="15" customHeight="1" x14ac:dyDescent="0.25">
      <c r="A61" s="27"/>
      <c r="B61" s="44"/>
    </row>
    <row r="62" spans="1:4" ht="15" customHeight="1" x14ac:dyDescent="0.25">
      <c r="A62" s="27"/>
      <c r="B62" s="44"/>
    </row>
    <row r="63" spans="1:4" ht="15" customHeight="1" x14ac:dyDescent="0.25">
      <c r="A63" s="27"/>
      <c r="B63" s="44"/>
    </row>
    <row r="64" spans="1:4" ht="15" customHeight="1" thickBot="1" x14ac:dyDescent="0.3">
      <c r="A64" s="28" t="s">
        <v>11</v>
      </c>
      <c r="B64" s="29" t="s">
        <v>30</v>
      </c>
      <c r="D64" s="6"/>
    </row>
    <row r="65" spans="1:4" ht="15.75" thickBot="1" x14ac:dyDescent="0.3"/>
    <row r="66" spans="1:4" ht="15" customHeight="1" x14ac:dyDescent="0.25">
      <c r="A66" s="7"/>
      <c r="B66" s="8" t="s">
        <v>4</v>
      </c>
    </row>
    <row r="67" spans="1:4" ht="15" customHeight="1" x14ac:dyDescent="0.25">
      <c r="A67" s="9" t="str">
        <f>+$A$8</f>
        <v>Název:</v>
      </c>
      <c r="B67" s="10" t="s">
        <v>19</v>
      </c>
    </row>
    <row r="68" spans="1:4" ht="15" customHeight="1" x14ac:dyDescent="0.25">
      <c r="A68" s="11" t="s">
        <v>5</v>
      </c>
      <c r="B68" s="10">
        <v>1</v>
      </c>
    </row>
    <row r="69" spans="1:4" ht="15" customHeight="1" x14ac:dyDescent="0.25">
      <c r="A69" s="11" t="s">
        <v>6</v>
      </c>
      <c r="B69" s="12">
        <f>+B70/1.2</f>
        <v>4916.666666666667</v>
      </c>
    </row>
    <row r="70" spans="1:4" ht="15" customHeight="1" x14ac:dyDescent="0.25">
      <c r="A70" s="11" t="s">
        <v>7</v>
      </c>
      <c r="B70" s="13">
        <v>5900</v>
      </c>
    </row>
    <row r="71" spans="1:4" ht="15" customHeight="1" x14ac:dyDescent="0.25">
      <c r="A71" s="11" t="s">
        <v>8</v>
      </c>
      <c r="B71" s="12">
        <f>+B72/1.2</f>
        <v>4916.666666666667</v>
      </c>
      <c r="D71" s="6">
        <f>+B71</f>
        <v>4916.666666666667</v>
      </c>
    </row>
    <row r="72" spans="1:4" ht="15" customHeight="1" x14ac:dyDescent="0.25">
      <c r="A72" s="11" t="s">
        <v>9</v>
      </c>
      <c r="B72" s="13">
        <f>+B68*B70</f>
        <v>5900</v>
      </c>
    </row>
    <row r="73" spans="1:4" ht="15" customHeight="1" x14ac:dyDescent="0.25">
      <c r="A73" s="14" t="s">
        <v>10</v>
      </c>
      <c r="B73" s="43" t="s">
        <v>41</v>
      </c>
    </row>
    <row r="74" spans="1:4" ht="15" customHeight="1" x14ac:dyDescent="0.25">
      <c r="A74" s="27"/>
      <c r="B74" s="44"/>
    </row>
    <row r="75" spans="1:4" ht="15" customHeight="1" thickBot="1" x14ac:dyDescent="0.3">
      <c r="A75" s="28" t="s">
        <v>11</v>
      </c>
      <c r="B75" s="29" t="s">
        <v>33</v>
      </c>
      <c r="D75" s="6"/>
    </row>
    <row r="76" spans="1:4" ht="15.75" thickBot="1" x14ac:dyDescent="0.3"/>
    <row r="77" spans="1:4" ht="15" customHeight="1" x14ac:dyDescent="0.25">
      <c r="A77" s="7"/>
      <c r="B77" s="8" t="s">
        <v>4</v>
      </c>
    </row>
    <row r="78" spans="1:4" ht="15" customHeight="1" x14ac:dyDescent="0.25">
      <c r="A78" s="9" t="str">
        <f>+$A$8</f>
        <v>Název:</v>
      </c>
      <c r="B78" s="10" t="s">
        <v>20</v>
      </c>
    </row>
    <row r="79" spans="1:4" ht="15" customHeight="1" x14ac:dyDescent="0.25">
      <c r="A79" s="11" t="s">
        <v>5</v>
      </c>
      <c r="B79" s="10">
        <v>2</v>
      </c>
    </row>
    <row r="80" spans="1:4" ht="15" customHeight="1" x14ac:dyDescent="0.25">
      <c r="A80" s="11" t="s">
        <v>6</v>
      </c>
      <c r="B80" s="12">
        <f>+B81/1.2</f>
        <v>1000</v>
      </c>
    </row>
    <row r="81" spans="1:4" ht="15" customHeight="1" x14ac:dyDescent="0.25">
      <c r="A81" s="11" t="s">
        <v>7</v>
      </c>
      <c r="B81" s="13">
        <v>1200</v>
      </c>
    </row>
    <row r="82" spans="1:4" ht="15" customHeight="1" x14ac:dyDescent="0.25">
      <c r="A82" s="11" t="s">
        <v>8</v>
      </c>
      <c r="B82" s="12">
        <f>+B83/1.2</f>
        <v>2000</v>
      </c>
      <c r="D82" s="6">
        <f>+B82</f>
        <v>2000</v>
      </c>
    </row>
    <row r="83" spans="1:4" ht="15" customHeight="1" x14ac:dyDescent="0.25">
      <c r="A83" s="11" t="s">
        <v>9</v>
      </c>
      <c r="B83" s="13">
        <f>+B79*B81</f>
        <v>2400</v>
      </c>
    </row>
    <row r="84" spans="1:4" ht="15" customHeight="1" x14ac:dyDescent="0.25">
      <c r="A84" s="14" t="s">
        <v>10</v>
      </c>
      <c r="B84" s="43" t="s">
        <v>38</v>
      </c>
    </row>
    <row r="85" spans="1:4" ht="15" customHeight="1" x14ac:dyDescent="0.25">
      <c r="A85" s="33"/>
      <c r="B85" s="44"/>
    </row>
    <row r="86" spans="1:4" ht="15" customHeight="1" thickBot="1" x14ac:dyDescent="0.3">
      <c r="A86" s="34" t="s">
        <v>11</v>
      </c>
      <c r="B86" s="26"/>
    </row>
    <row r="87" spans="1:4" ht="15.75" thickBot="1" x14ac:dyDescent="0.3"/>
    <row r="88" spans="1:4" ht="15" customHeight="1" x14ac:dyDescent="0.25">
      <c r="A88" s="7"/>
      <c r="B88" s="8" t="s">
        <v>4</v>
      </c>
    </row>
    <row r="89" spans="1:4" ht="15" customHeight="1" x14ac:dyDescent="0.25">
      <c r="A89" s="9" t="str">
        <f>+$A$8</f>
        <v>Název:</v>
      </c>
      <c r="B89" s="10" t="s">
        <v>21</v>
      </c>
    </row>
    <row r="90" spans="1:4" ht="15" customHeight="1" x14ac:dyDescent="0.25">
      <c r="A90" s="11" t="s">
        <v>5</v>
      </c>
      <c r="B90" s="10">
        <v>2</v>
      </c>
    </row>
    <row r="91" spans="1:4" ht="15" customHeight="1" x14ac:dyDescent="0.25">
      <c r="A91" s="11" t="s">
        <v>6</v>
      </c>
      <c r="B91" s="12">
        <f>+B92/1.2</f>
        <v>3000</v>
      </c>
    </row>
    <row r="92" spans="1:4" ht="15" customHeight="1" x14ac:dyDescent="0.25">
      <c r="A92" s="11" t="s">
        <v>7</v>
      </c>
      <c r="B92" s="13">
        <v>3600</v>
      </c>
    </row>
    <row r="93" spans="1:4" ht="15" customHeight="1" x14ac:dyDescent="0.25">
      <c r="A93" s="11" t="s">
        <v>8</v>
      </c>
      <c r="B93" s="12">
        <f>+B94/1.2</f>
        <v>6000</v>
      </c>
      <c r="D93" s="6">
        <f>+B93</f>
        <v>6000</v>
      </c>
    </row>
    <row r="94" spans="1:4" ht="15" customHeight="1" x14ac:dyDescent="0.25">
      <c r="A94" s="11" t="s">
        <v>9</v>
      </c>
      <c r="B94" s="13">
        <f>+B90*B92</f>
        <v>7200</v>
      </c>
    </row>
    <row r="95" spans="1:4" ht="15" customHeight="1" x14ac:dyDescent="0.25">
      <c r="A95" s="49" t="s">
        <v>10</v>
      </c>
      <c r="B95" s="43" t="s">
        <v>39</v>
      </c>
    </row>
    <row r="96" spans="1:4" ht="15" customHeight="1" x14ac:dyDescent="0.25">
      <c r="A96" s="50"/>
      <c r="B96" s="44"/>
    </row>
    <row r="97" spans="1:5" ht="15" customHeight="1" thickBot="1" x14ac:dyDescent="0.3">
      <c r="A97" s="28" t="s">
        <v>11</v>
      </c>
      <c r="B97" s="29"/>
    </row>
    <row r="99" spans="1:5" ht="15" customHeight="1" x14ac:dyDescent="0.25">
      <c r="A99" s="47" t="s">
        <v>31</v>
      </c>
      <c r="B99" s="43" t="s">
        <v>32</v>
      </c>
      <c r="D99">
        <v>3500</v>
      </c>
    </row>
    <row r="100" spans="1:5" x14ac:dyDescent="0.25">
      <c r="A100" s="48"/>
      <c r="B100" s="46"/>
    </row>
    <row r="101" spans="1:5" x14ac:dyDescent="0.25">
      <c r="C101" t="s">
        <v>22</v>
      </c>
      <c r="D101" s="32">
        <f>SUM(D7:D99)</f>
        <v>81250</v>
      </c>
      <c r="E101" t="s">
        <v>23</v>
      </c>
    </row>
  </sheetData>
  <mergeCells count="13">
    <mergeCell ref="B45:B49"/>
    <mergeCell ref="B59:B63"/>
    <mergeCell ref="B73:B74"/>
    <mergeCell ref="B99:B100"/>
    <mergeCell ref="A99:A100"/>
    <mergeCell ref="B84:B85"/>
    <mergeCell ref="B95:B96"/>
    <mergeCell ref="A95:A96"/>
    <mergeCell ref="B2:D2"/>
    <mergeCell ref="A19:A24"/>
    <mergeCell ref="B14:B18"/>
    <mergeCell ref="A25:B25"/>
    <mergeCell ref="B33:B35"/>
  </mergeCells>
  <phoneticPr fontId="0" type="noConversion"/>
  <pageMargins left="0.7" right="0.7" top="0.78740157499999996" bottom="0.78740157499999996" header="0.3" footer="0.3"/>
  <pageSetup paperSize="9" scale="91" fitToHeight="0" orientation="portrait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meteo vybaveni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Přibyl</dc:creator>
  <cp:lastModifiedBy>Haman Miroslav</cp:lastModifiedBy>
  <cp:lastPrinted>2012-07-05T08:08:35Z</cp:lastPrinted>
  <dcterms:created xsi:type="dcterms:W3CDTF">2012-03-01T09:47:55Z</dcterms:created>
  <dcterms:modified xsi:type="dcterms:W3CDTF">2012-10-09T07:16:56Z</dcterms:modified>
</cp:coreProperties>
</file>